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170"/>
  </bookViews>
  <sheets>
    <sheet name="Appendix D Future Investment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6" i="1"/>
</calcChain>
</file>

<file path=xl/sharedStrings.xml><?xml version="1.0" encoding="utf-8"?>
<sst xmlns="http://schemas.openxmlformats.org/spreadsheetml/2006/main" count="72" uniqueCount="38">
  <si>
    <t xml:space="preserve">       FRANCHISES</t>
  </si>
  <si>
    <t xml:space="preserve">       COLLECTING RESERVOIRS</t>
  </si>
  <si>
    <t xml:space="preserve">       LAKE, RIVER, OTHER INTA</t>
  </si>
  <si>
    <t xml:space="preserve">       INFILTRATION GALLERY</t>
  </si>
  <si>
    <t xml:space="preserve">       POWER GENERATION EQUIP</t>
  </si>
  <si>
    <t xml:space="preserve">       OTH PLT&amp;MISC EQUIP INTA</t>
  </si>
  <si>
    <t xml:space="preserve">       OTH PLT&amp;MISC EQUIP SRC </t>
  </si>
  <si>
    <t xml:space="preserve">       STORES EQUIPMENT</t>
  </si>
  <si>
    <t xml:space="preserve">       FRANCHISES INTANG PLT</t>
  </si>
  <si>
    <t xml:space="preserve">       FRANCHISES RECLAIM WTR </t>
  </si>
  <si>
    <t xml:space="preserve">       POWER GEN EQUIP PUMP PL</t>
  </si>
  <si>
    <t xml:space="preserve">       POWER GEN EQUIP RECLAIM</t>
  </si>
  <si>
    <t xml:space="preserve">       POWER GEN EQUIP RCL WTR</t>
  </si>
  <si>
    <t xml:space="preserve">       PLANT SEWERS RECLAIM WT</t>
  </si>
  <si>
    <t xml:space="preserve">       OUTFALL LINES</t>
  </si>
  <si>
    <t xml:space="preserve">       OTHER PLT PUMP</t>
  </si>
  <si>
    <t xml:space="preserve">       OTHER PLT RECLAIM WTR T</t>
  </si>
  <si>
    <t xml:space="preserve">       OTHER PLT RECLAIM WTR D</t>
  </si>
  <si>
    <t xml:space="preserve">       OFFICE STRUCT &amp; IMPRV</t>
  </si>
  <si>
    <t>CORIX Utilities - Texas</t>
  </si>
  <si>
    <t>Proposed</t>
  </si>
  <si>
    <t xml:space="preserve">Average </t>
  </si>
  <si>
    <t>Obj Acct</t>
  </si>
  <si>
    <t>Utility</t>
  </si>
  <si>
    <t>Function</t>
  </si>
  <si>
    <t>Description</t>
  </si>
  <si>
    <t>Life</t>
  </si>
  <si>
    <t xml:space="preserve">Water </t>
  </si>
  <si>
    <t>Wastewater</t>
  </si>
  <si>
    <t>Intangible</t>
  </si>
  <si>
    <t>Source of Supply</t>
  </si>
  <si>
    <t>General</t>
  </si>
  <si>
    <t>Pumping Plant</t>
  </si>
  <si>
    <t>Treatment and Disposal</t>
  </si>
  <si>
    <t>Life Parameters for Future Investment</t>
  </si>
  <si>
    <t>Accrual</t>
  </si>
  <si>
    <t>Rate</t>
  </si>
  <si>
    <t>Whole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</si>
</sst>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8">
    <xf numFmtId="0" fontId="0" fillId="0" borderId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4" applyNumberFormat="0" applyFill="0" applyProtection="0">
      <alignment horizontal="center"/>
    </xf>
    <xf numFmtId="0" fontId="10" fillId="0" borderId="4" applyNumberFormat="0" applyFill="0" applyProtection="0">
      <alignment horizontal="center"/>
    </xf>
    <xf numFmtId="0" fontId="10" fillId="0" borderId="4" applyNumberFormat="0" applyFill="0" applyProtection="0">
      <alignment horizontal="center"/>
    </xf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4" fillId="0" borderId="5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6">
      <alignment horizontal="center" vertical="center"/>
    </xf>
    <xf numFmtId="184" fontId="16" fillId="32" borderId="6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7" applyNumberFormat="0" applyFont="0" applyFill="0" applyAlignment="0" applyProtection="0"/>
    <xf numFmtId="0" fontId="17" fillId="0" borderId="7" applyNumberFormat="0" applyFont="0" applyFill="0" applyAlignment="0" applyProtection="0"/>
    <xf numFmtId="0" fontId="17" fillId="0" borderId="8" applyNumberFormat="0" applyFont="0" applyFill="0" applyAlignment="0" applyProtection="0"/>
    <xf numFmtId="0" fontId="17" fillId="0" borderId="8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9" applyNumberFormat="0" applyAlignment="0" applyProtection="0"/>
    <xf numFmtId="0" fontId="20" fillId="34" borderId="9" applyNumberFormat="0" applyAlignment="0" applyProtection="0"/>
    <xf numFmtId="0" fontId="12" fillId="0" borderId="0"/>
    <xf numFmtId="0" fontId="21" fillId="35" borderId="10" applyNumberFormat="0" applyAlignment="0" applyProtection="0"/>
    <xf numFmtId="0" fontId="22" fillId="35" borderId="10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Alignment="0" applyProtection="0">
      <alignment horizontal="left" vertical="center"/>
    </xf>
    <xf numFmtId="0" fontId="37" fillId="0" borderId="11" applyNumberFormat="0" applyAlignment="0" applyProtection="0">
      <alignment horizontal="left" vertical="center"/>
    </xf>
    <xf numFmtId="0" fontId="37" fillId="0" borderId="12">
      <alignment horizontal="left" vertical="center"/>
    </xf>
    <xf numFmtId="0" fontId="37" fillId="0" borderId="12">
      <alignment horizontal="left" vertical="center"/>
    </xf>
    <xf numFmtId="14" fontId="16" fillId="37" borderId="7">
      <alignment horizontal="center" vertical="center" wrapText="1"/>
    </xf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7" applyNumberFormat="0" applyFill="0" applyAlignment="0" applyProtection="0"/>
    <xf numFmtId="10" fontId="6" fillId="38" borderId="18" applyNumberFormat="0" applyBorder="0" applyAlignment="0" applyProtection="0"/>
    <xf numFmtId="10" fontId="6" fillId="38" borderId="18" applyNumberFormat="0" applyBorder="0" applyAlignment="0" applyProtection="0"/>
    <xf numFmtId="0" fontId="45" fillId="10" borderId="9" applyNumberFormat="0" applyAlignment="0" applyProtection="0"/>
    <xf numFmtId="0" fontId="45" fillId="17" borderId="9" applyNumberFormat="0" applyAlignment="0" applyProtection="0"/>
    <xf numFmtId="0" fontId="45" fillId="17" borderId="9" applyNumberFormat="0" applyAlignment="0" applyProtection="0"/>
    <xf numFmtId="0" fontId="45" fillId="17" borderId="9" applyNumberFormat="0" applyAlignment="0" applyProtection="0"/>
    <xf numFmtId="0" fontId="46" fillId="39" borderId="19" applyNumberFormat="0" applyBorder="0" applyAlignment="0" applyProtection="0"/>
    <xf numFmtId="0" fontId="47" fillId="40" borderId="0" applyNumberFormat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14" fontId="12" fillId="0" borderId="0">
      <alignment horizontal="center"/>
    </xf>
    <xf numFmtId="37" fontId="12" fillId="0" borderId="18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2" applyNumberFormat="0" applyFont="0" applyAlignment="0" applyProtection="0"/>
    <xf numFmtId="0" fontId="13" fillId="3" borderId="1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8" applyNumberFormat="0" applyFont="0" applyFill="0" applyAlignment="0" applyProtection="0"/>
    <xf numFmtId="0" fontId="64" fillId="33" borderId="23" applyNumberFormat="0" applyAlignment="0" applyProtection="0"/>
    <xf numFmtId="0" fontId="64" fillId="34" borderId="23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7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4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3" applyNumberFormat="0" applyProtection="0">
      <alignment vertical="center"/>
    </xf>
    <xf numFmtId="4" fontId="3" fillId="43" borderId="23" applyNumberFormat="0" applyProtection="0">
      <alignment horizontal="left" vertical="center" indent="1"/>
    </xf>
    <xf numFmtId="4" fontId="3" fillId="44" borderId="23" applyNumberFormat="0" applyProtection="0">
      <alignment horizontal="right" vertical="center"/>
    </xf>
    <xf numFmtId="0" fontId="4" fillId="45" borderId="23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5" applyProtection="0">
      <alignment horizontal="right"/>
    </xf>
    <xf numFmtId="0" fontId="78" fillId="0" borderId="0"/>
    <xf numFmtId="0" fontId="79" fillId="0" borderId="26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7" applyNumberForma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7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ill="1" applyAlignment="1">
      <alignment horizontal="center"/>
    </xf>
    <xf numFmtId="49" fontId="0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2" fillId="0" borderId="0" xfId="0" applyFont="1" applyFill="1" applyAlignment="1">
      <alignment horizontal="center"/>
    </xf>
    <xf numFmtId="10" fontId="0" fillId="0" borderId="0" xfId="917" applyNumberFormat="1" applyFont="1"/>
    <xf numFmtId="0" fontId="2" fillId="0" borderId="0" xfId="0" applyFont="1" applyAlignment="1">
      <alignment horizontal="center"/>
    </xf>
  </cellXfs>
  <cellStyles count="918">
    <cellStyle name=" 1" xfId="1"/>
    <cellStyle name="_%(SignOnly)" xfId="2"/>
    <cellStyle name="_%(SignOnly) 2" xfId="3"/>
    <cellStyle name="_%(SignOnly) 2 2" xfId="4"/>
    <cellStyle name="_%(SignOnly) 2 2 2" xfId="5"/>
    <cellStyle name="_%(SignOnly) 2 3" xfId="6"/>
    <cellStyle name="_%(SignOnly) 3" xfId="7"/>
    <cellStyle name="_%(SignOnly) 3 2" xfId="8"/>
    <cellStyle name="_%(SignOnly) 4" xfId="9"/>
    <cellStyle name="_%(SignSpaceOnly)" xfId="10"/>
    <cellStyle name="_%(SignSpaceOnly) 2" xfId="11"/>
    <cellStyle name="_%(SignSpaceOnly) 2 2" xfId="12"/>
    <cellStyle name="_%(SignSpaceOnly) 2 2 2" xfId="13"/>
    <cellStyle name="_%(SignSpaceOnly) 2 3" xfId="14"/>
    <cellStyle name="_%(SignSpaceOnly) 3" xfId="15"/>
    <cellStyle name="_%(SignSpaceOnly) 3 2" xfId="16"/>
    <cellStyle name="_%(SignSpaceOnly) 4" xfId="17"/>
    <cellStyle name="_05-2009 - Capital Expense Reconciliation" xfId="18"/>
    <cellStyle name="_1st Quarter 2009 10-Q - Regulatory Liability Reconciliation_from Neil" xfId="19"/>
    <cellStyle name="_Book200 Acq Adj by Plant Acct (w Alloc %)" xfId="20"/>
    <cellStyle name="_BS RMEC Total Depr Apr 2012 YTD" xfId="21"/>
    <cellStyle name="_Calpine DRAFT" xfId="22"/>
    <cellStyle name="_Cash Flow May 09" xfId="23"/>
    <cellStyle name="_Cash Flow Reconciliations_Final Draft" xfId="24"/>
    <cellStyle name="_Cash Flow Reconciliations_Final Draft (4)" xfId="25"/>
    <cellStyle name="_Cash Flow Reconciliations_Final Draft (4) 2" xfId="26"/>
    <cellStyle name="_Cash Flow Reconciliations_Final Draft (4) 2 2" xfId="27"/>
    <cellStyle name="_Cash Flow Reconciliations_Final Draft (4) 2 2 2" xfId="28"/>
    <cellStyle name="_Cash Flow Reconciliations_Final Draft (4) 2 3" xfId="29"/>
    <cellStyle name="_Cash Flow Reconciliations_Final Draft (4) 3" xfId="30"/>
    <cellStyle name="_Cash Flow Reconciliations_Final Draft (4) 3 2" xfId="31"/>
    <cellStyle name="_Cash Flow Reconciliations_Final Draft (4) 4" xfId="32"/>
    <cellStyle name="_Cash Flow Reconciliations_Final Draft (5)" xfId="33"/>
    <cellStyle name="_Cash Flow Reconciliations_Final Draft (5) 2" xfId="34"/>
    <cellStyle name="_Cash Flow Reconciliations_Final Draft (5) 2 2" xfId="35"/>
    <cellStyle name="_Cash Flow Reconciliations_Final Draft (5) 2 2 2" xfId="36"/>
    <cellStyle name="_Cash Flow Reconciliations_Final Draft (5) 2 3" xfId="37"/>
    <cellStyle name="_Cash Flow Reconciliations_Final Draft (5) 3" xfId="38"/>
    <cellStyle name="_Cash Flow Reconciliations_Final Draft (5) 3 2" xfId="39"/>
    <cellStyle name="_Cash Flow Reconciliations_Final Draft (5) 4" xfId="40"/>
    <cellStyle name="_Cash Flow Reconciliations_Final Draft 2" xfId="41"/>
    <cellStyle name="_Cash Flow Reconciliations_Final Draft 2 2" xfId="42"/>
    <cellStyle name="_Cash Flow Reconciliations_Final Draft 2 2 2" xfId="43"/>
    <cellStyle name="_Cash Flow Reconciliations_Final Draft 2 3" xfId="44"/>
    <cellStyle name="_Cash Flow Reconciliations_Final Draft 3" xfId="45"/>
    <cellStyle name="_Cash Flow Reconciliations_Final Draft 3 2" xfId="46"/>
    <cellStyle name="_Cash Flow Reconciliations_Final Draft 3 2 2" xfId="47"/>
    <cellStyle name="_Cash Flow Reconciliations_Final Draft 3 3" xfId="48"/>
    <cellStyle name="_Cash Flow Reconciliations_Final Draft 4" xfId="49"/>
    <cellStyle name="_Cash Flow Reconciliations_Final Draft 4 2" xfId="50"/>
    <cellStyle name="_Cash Flow Reconciliations_Final Draft 5" xfId="51"/>
    <cellStyle name="_Cash Flow Reconciliations_Final Draft 6" xfId="52"/>
    <cellStyle name="_Cash Flow Reconciliations_Final Draft 7" xfId="53"/>
    <cellStyle name="_Comma" xfId="54"/>
    <cellStyle name="_Comma 2" xfId="55"/>
    <cellStyle name="_Comma 2 2" xfId="56"/>
    <cellStyle name="_Comma 2 2 2" xfId="57"/>
    <cellStyle name="_Comma 2 3" xfId="58"/>
    <cellStyle name="_Comma 3" xfId="59"/>
    <cellStyle name="_Comma 3 2" xfId="60"/>
    <cellStyle name="_Comma 4" xfId="61"/>
    <cellStyle name="_Comma_Model 03_21_02 Base Case No Weights" xfId="62"/>
    <cellStyle name="_Comma_Model 03_21_02 Base Case No Weights 2" xfId="63"/>
    <cellStyle name="_Comma_Model 03_21_02 Base Case No Weights 2 2" xfId="64"/>
    <cellStyle name="_Comma_Model 03_21_02 Base Case No Weights 2 2 2" xfId="65"/>
    <cellStyle name="_Comma_Model 03_21_02 Base Case No Weights 2 3" xfId="66"/>
    <cellStyle name="_Comma_Model 03_21_02 Base Case No Weights 3" xfId="67"/>
    <cellStyle name="_Comma_Model 03_21_02 Base Case No Weights 3 2" xfId="68"/>
    <cellStyle name="_Comma_Model 03_21_02 Base Case No Weights 4" xfId="69"/>
    <cellStyle name="_Currency" xfId="70"/>
    <cellStyle name="_Currency 2" xfId="71"/>
    <cellStyle name="_Currency 2 2" xfId="72"/>
    <cellStyle name="_Currency 2 2 2" xfId="73"/>
    <cellStyle name="_Currency 2 3" xfId="74"/>
    <cellStyle name="_Currency 3" xfId="75"/>
    <cellStyle name="_Currency 3 2" xfId="76"/>
    <cellStyle name="_Currency 4" xfId="77"/>
    <cellStyle name="_Currency_Model 03_21_02 Base Case No Weights" xfId="78"/>
    <cellStyle name="_Currency_Model 03_21_02 Base Case No Weights 2" xfId="79"/>
    <cellStyle name="_Currency_Model 03_21_02 Base Case No Weights 2 2" xfId="80"/>
    <cellStyle name="_Currency_Model 03_21_02 Base Case No Weights 2 2 2" xfId="81"/>
    <cellStyle name="_Currency_Model 03_21_02 Base Case No Weights 2 3" xfId="82"/>
    <cellStyle name="_Currency_Model 03_21_02 Base Case No Weights 3" xfId="83"/>
    <cellStyle name="_Currency_Model 03_21_02 Base Case No Weights 3 2" xfId="84"/>
    <cellStyle name="_Currency_Model 03_21_02 Base Case No Weights 4" xfId="85"/>
    <cellStyle name="_CurrencySpace" xfId="86"/>
    <cellStyle name="_CurrencySpace 2" xfId="87"/>
    <cellStyle name="_CurrencySpace 2 2" xfId="88"/>
    <cellStyle name="_CurrencySpace 2 2 2" xfId="89"/>
    <cellStyle name="_CurrencySpace 2 3" xfId="90"/>
    <cellStyle name="_CurrencySpace 3" xfId="91"/>
    <cellStyle name="_CurrencySpace 3 2" xfId="92"/>
    <cellStyle name="_CurrencySpace 4" xfId="93"/>
    <cellStyle name="_CurrencySpace_15 yr pricing model -at risk" xfId="94"/>
    <cellStyle name="_CurrencySpace_15 yr pricing model -at risk 2" xfId="95"/>
    <cellStyle name="_CurrencySpace_15 yr pricing model -at risk 2 2" xfId="96"/>
    <cellStyle name="_CurrencySpace_15 yr pricing model -at risk 2 2 2" xfId="97"/>
    <cellStyle name="_CurrencySpace_15 yr pricing model -at risk 2 3" xfId="98"/>
    <cellStyle name="_CurrencySpace_15 yr pricing model -at risk 3" xfId="99"/>
    <cellStyle name="_CurrencySpace_15 yr pricing model -at risk 3 2" xfId="100"/>
    <cellStyle name="_CurrencySpace_15 yr pricing model -at risk 4" xfId="101"/>
    <cellStyle name="_CurrencySpace_Model 03_21_02 Base Case No Weights" xfId="102"/>
    <cellStyle name="_CurrencySpace_Model 03_21_02 Base Case No Weights 2" xfId="103"/>
    <cellStyle name="_CurrencySpace_Model 03_21_02 Base Case No Weights 2 2" xfId="104"/>
    <cellStyle name="_CurrencySpace_Model 03_21_02 Base Case No Weights 2 2 2" xfId="105"/>
    <cellStyle name="_CurrencySpace_Model 03_21_02 Base Case No Weights 2 3" xfId="106"/>
    <cellStyle name="_CurrencySpace_Model 03_21_02 Base Case No Weights 3" xfId="107"/>
    <cellStyle name="_CurrencySpace_Model 03_21_02 Base Case No Weights 3 2" xfId="108"/>
    <cellStyle name="_CurrencySpace_Model 03_21_02 Base Case No Weights 4" xfId="109"/>
    <cellStyle name="_Dollar" xfId="110"/>
    <cellStyle name="_Draft Proposed" xfId="111"/>
    <cellStyle name="_Euro" xfId="112"/>
    <cellStyle name="_Euro 2" xfId="113"/>
    <cellStyle name="_Euro 2 2" xfId="114"/>
    <cellStyle name="_Euro 2 2 2" xfId="115"/>
    <cellStyle name="_Euro 2 3" xfId="116"/>
    <cellStyle name="_Euro 3" xfId="117"/>
    <cellStyle name="_Euro 3 2" xfId="118"/>
    <cellStyle name="_Euro 4" xfId="119"/>
    <cellStyle name="_FERC Filing Purchase Price Tie-out (acquisition adjustment) 6-21-11" xfId="120"/>
    <cellStyle name="_GS Model2_11" xfId="121"/>
    <cellStyle name="_GS Model2_11 2" xfId="122"/>
    <cellStyle name="_GS Model2_11 2 2" xfId="123"/>
    <cellStyle name="_GS Model2_11 2 2 2" xfId="124"/>
    <cellStyle name="_GS Model2_11 2 3" xfId="125"/>
    <cellStyle name="_GS Model2_11 3" xfId="126"/>
    <cellStyle name="_GS Model2_11 3 2" xfId="127"/>
    <cellStyle name="_GS Model2_11 4" xfId="128"/>
    <cellStyle name="_Heading" xfId="129"/>
    <cellStyle name="_Heading_Model 03_21_02 Base Case No Weights" xfId="130"/>
    <cellStyle name="_Heading_Model 03_21_02 Base Case No Weights 2" xfId="131"/>
    <cellStyle name="_Highlight" xfId="132"/>
    <cellStyle name="_Highlight 2" xfId="133"/>
    <cellStyle name="_Highlight 2 2" xfId="134"/>
    <cellStyle name="_Highlight 2 2 2" xfId="135"/>
    <cellStyle name="_Highlight 2 3" xfId="136"/>
    <cellStyle name="_Highlight 3" xfId="137"/>
    <cellStyle name="_Highlight 3 2" xfId="138"/>
    <cellStyle name="_Highlight 4" xfId="139"/>
    <cellStyle name="_Multiple" xfId="140"/>
    <cellStyle name="_Multiple 2" xfId="141"/>
    <cellStyle name="_Multiple 2 2" xfId="142"/>
    <cellStyle name="_Multiple 2 2 2" xfId="143"/>
    <cellStyle name="_Multiple 2 3" xfId="144"/>
    <cellStyle name="_Multiple 3" xfId="145"/>
    <cellStyle name="_Multiple 3 2" xfId="146"/>
    <cellStyle name="_Multiple 4" xfId="147"/>
    <cellStyle name="_Multiple_GS Model2_11" xfId="148"/>
    <cellStyle name="_Multiple_GS Model2_11 2" xfId="149"/>
    <cellStyle name="_Multiple_GS Model2_11 2 2" xfId="150"/>
    <cellStyle name="_Multiple_GS Model2_11 2 2 2" xfId="151"/>
    <cellStyle name="_Multiple_GS Model2_11 2 3" xfId="152"/>
    <cellStyle name="_Multiple_GS Model2_11 3" xfId="153"/>
    <cellStyle name="_Multiple_GS Model2_11 3 2" xfId="154"/>
    <cellStyle name="_Multiple_GS Model2_11 4" xfId="155"/>
    <cellStyle name="_Multiple_Model 03_21_02 Base Case No Weights" xfId="156"/>
    <cellStyle name="_Multiple_Model 03_21_02 Base Case No Weights 2" xfId="157"/>
    <cellStyle name="_Multiple_Model 03_21_02 Base Case No Weights 2 2" xfId="158"/>
    <cellStyle name="_Multiple_Model 03_21_02 Base Case No Weights 2 2 2" xfId="159"/>
    <cellStyle name="_Multiple_Model 03_21_02 Base Case No Weights 2 3" xfId="160"/>
    <cellStyle name="_Multiple_Model 03_21_02 Base Case No Weights 3" xfId="161"/>
    <cellStyle name="_Multiple_Model 03_21_02 Base Case No Weights 3 2" xfId="162"/>
    <cellStyle name="_Multiple_Model 03_21_02 Base Case No Weights 4" xfId="163"/>
    <cellStyle name="_MultipleSpace" xfId="164"/>
    <cellStyle name="_MultipleSpace 2" xfId="165"/>
    <cellStyle name="_MultipleSpace 2 2" xfId="166"/>
    <cellStyle name="_MultipleSpace 2 2 2" xfId="167"/>
    <cellStyle name="_MultipleSpace 2 3" xfId="168"/>
    <cellStyle name="_MultipleSpace 3" xfId="169"/>
    <cellStyle name="_MultipleSpace 3 2" xfId="170"/>
    <cellStyle name="_MultipleSpace 4" xfId="171"/>
    <cellStyle name="_MultipleSpace_GS Model2_11" xfId="172"/>
    <cellStyle name="_MultipleSpace_GS Model2_11 2" xfId="173"/>
    <cellStyle name="_MultipleSpace_GS Model2_11 2 2" xfId="174"/>
    <cellStyle name="_MultipleSpace_GS Model2_11 2 2 2" xfId="175"/>
    <cellStyle name="_MultipleSpace_GS Model2_11 2 3" xfId="176"/>
    <cellStyle name="_MultipleSpace_GS Model2_11 3" xfId="177"/>
    <cellStyle name="_MultipleSpace_GS Model2_11 3 2" xfId="178"/>
    <cellStyle name="_MultipleSpace_GS Model2_11 4" xfId="179"/>
    <cellStyle name="_MultipleSpace_Model 03_21_02 Base Case No Weights" xfId="180"/>
    <cellStyle name="_MultipleSpace_Model 03_21_02 Base Case No Weights 2" xfId="181"/>
    <cellStyle name="_MultipleSpace_Model 03_21_02 Base Case No Weights 2 2" xfId="182"/>
    <cellStyle name="_MultipleSpace_Model 03_21_02 Base Case No Weights 2 2 2" xfId="183"/>
    <cellStyle name="_MultipleSpace_Model 03_21_02 Base Case No Weights 2 3" xfId="184"/>
    <cellStyle name="_MultipleSpace_Model 03_21_02 Base Case No Weights 3" xfId="185"/>
    <cellStyle name="_MultipleSpace_Model 03_21_02 Base Case No Weights 3 2" xfId="186"/>
    <cellStyle name="_MultipleSpace_Model 03_21_02 Base Case No Weights 4" xfId="187"/>
    <cellStyle name="_Pension Funding-Contributions April 2009" xfId="188"/>
    <cellStyle name="_Percent" xfId="189"/>
    <cellStyle name="_Percent 2" xfId="190"/>
    <cellStyle name="_Percent 2 2" xfId="191"/>
    <cellStyle name="_Percent 2 2 2" xfId="192"/>
    <cellStyle name="_Percent 2 3" xfId="193"/>
    <cellStyle name="_Percent 3" xfId="194"/>
    <cellStyle name="_Percent 3 2" xfId="195"/>
    <cellStyle name="_Percent 4" xfId="196"/>
    <cellStyle name="_Percent_GS Model2_11" xfId="197"/>
    <cellStyle name="_Percent_GS Model2_11 2" xfId="198"/>
    <cellStyle name="_Percent_GS Model2_11 2 2" xfId="199"/>
    <cellStyle name="_Percent_GS Model2_11 2 2 2" xfId="200"/>
    <cellStyle name="_Percent_GS Model2_11 2 3" xfId="201"/>
    <cellStyle name="_Percent_GS Model2_11 3" xfId="202"/>
    <cellStyle name="_Percent_GS Model2_11 3 2" xfId="203"/>
    <cellStyle name="_Percent_GS Model2_11 4" xfId="204"/>
    <cellStyle name="_PercentSpace" xfId="205"/>
    <cellStyle name="_PercentSpace 2" xfId="206"/>
    <cellStyle name="_PercentSpace 2 2" xfId="207"/>
    <cellStyle name="_PercentSpace 2 2 2" xfId="208"/>
    <cellStyle name="_PercentSpace 2 3" xfId="209"/>
    <cellStyle name="_PercentSpace 3" xfId="210"/>
    <cellStyle name="_PercentSpace 3 2" xfId="211"/>
    <cellStyle name="_PercentSpace 4" xfId="212"/>
    <cellStyle name="_PercentSpace_GS Model2_11" xfId="213"/>
    <cellStyle name="_PercentSpace_GS Model2_11 2" xfId="214"/>
    <cellStyle name="_PercentSpace_GS Model2_11 2 2" xfId="215"/>
    <cellStyle name="_PercentSpace_GS Model2_11 2 2 2" xfId="216"/>
    <cellStyle name="_PercentSpace_GS Model2_11 2 3" xfId="217"/>
    <cellStyle name="_PercentSpace_GS Model2_11 3" xfId="218"/>
    <cellStyle name="_PercentSpace_GS Model2_11 3 2" xfId="219"/>
    <cellStyle name="_PercentSpace_GS Model2_11 4" xfId="220"/>
    <cellStyle name="_Prepayments and Other Reconciliation - March 2009_from Maggie" xfId="221"/>
    <cellStyle name="_prestemp" xfId="222"/>
    <cellStyle name="_prestemp 2" xfId="223"/>
    <cellStyle name="_prestemp 2 2" xfId="224"/>
    <cellStyle name="_prestemp 2 2 2" xfId="225"/>
    <cellStyle name="_prestemp 2 3" xfId="226"/>
    <cellStyle name="_prestemp 3" xfId="227"/>
    <cellStyle name="_prestemp 3 2" xfId="228"/>
    <cellStyle name="_prestemp 4" xfId="229"/>
    <cellStyle name="_Q - Other Current Liabs" xfId="230"/>
    <cellStyle name="_Q - Other Current Liabs 2" xfId="231"/>
    <cellStyle name="_Q - Other Current Liabs 2 2" xfId="232"/>
    <cellStyle name="_Q - Other Current Liabs 2 2 2" xfId="233"/>
    <cellStyle name="_Q - Other Current Liabs 2 3" xfId="234"/>
    <cellStyle name="_Q - Other Current Liabs 3" xfId="235"/>
    <cellStyle name="_Q - Other Current Liabs 3 2" xfId="236"/>
    <cellStyle name="_Q - Other Current Liabs 4" xfId="237"/>
    <cellStyle name="_Revised Cash Flow - Sent  to D&amp;T 2.5.09" xfId="238"/>
    <cellStyle name="_SPS Utility Cash Flow and Bal Sht 04-30-09" xfId="239"/>
    <cellStyle name="_SPS Utility Cash Flow and Bal Sht 04-30-09 2" xfId="240"/>
    <cellStyle name="_SPS Utility Cash Flow and Bal Sht 04-30-09 2 2" xfId="241"/>
    <cellStyle name="_SPS Utility Cash Flow and Bal Sht 04-30-09 2 2 2" xfId="242"/>
    <cellStyle name="_SPS Utility Cash Flow and Bal Sht 04-30-09 2 3" xfId="243"/>
    <cellStyle name="_SPS Utility Cash Flow and Bal Sht 04-30-09 3" xfId="244"/>
    <cellStyle name="_SPS Utility Cash Flow and Bal Sht 04-30-09 3 2" xfId="245"/>
    <cellStyle name="_SPS Utility Cash Flow and Bal Sht 04-30-09 4" xfId="246"/>
    <cellStyle name="_SubHeading" xfId="247"/>
    <cellStyle name="_SubHeading_Model 03_21_02 Base Case No Weights" xfId="248"/>
    <cellStyle name="_SubHeading_Model 03_21_02 Base Case No Weights 2" xfId="249"/>
    <cellStyle name="_Summary Check" xfId="250"/>
    <cellStyle name="_Summary Check 2" xfId="251"/>
    <cellStyle name="_Summary Check 2 2" xfId="252"/>
    <cellStyle name="_Summary Check 2 2 2" xfId="253"/>
    <cellStyle name="_Summary Check 2 3" xfId="254"/>
    <cellStyle name="_Summary Check 3" xfId="255"/>
    <cellStyle name="_Summary Check 3 2" xfId="256"/>
    <cellStyle name="_Summary Check 4" xfId="257"/>
    <cellStyle name="_Table" xfId="258"/>
    <cellStyle name="_Table 2" xfId="259"/>
    <cellStyle name="_Table_Model 03_21_02 Base Case No Weights" xfId="260"/>
    <cellStyle name="_TableHead" xfId="261"/>
    <cellStyle name="_TableHead 2" xfId="262"/>
    <cellStyle name="_TableHead_Model 03_21_02 Base Case No Weights" xfId="263"/>
    <cellStyle name="_TableRowBorder" xfId="264"/>
    <cellStyle name="_TableRowBorder 2" xfId="265"/>
    <cellStyle name="_TableRowBorder 2 2" xfId="266"/>
    <cellStyle name="_TableRowBorder 2 2 2" xfId="267"/>
    <cellStyle name="_TableRowBorder 2 3" xfId="268"/>
    <cellStyle name="_TableRowBorder 3" xfId="269"/>
    <cellStyle name="_TableRowBorder 3 2" xfId="270"/>
    <cellStyle name="_TableRowBorder 4" xfId="271"/>
    <cellStyle name="_TableRowHead" xfId="272"/>
    <cellStyle name="_TableRowHead 2" xfId="273"/>
    <cellStyle name="_TableRowHead_Model 03_21_02 Base Case No Weights" xfId="274"/>
    <cellStyle name="_TableRowHead_Pricing Calculator7" xfId="275"/>
    <cellStyle name="_TableSuperHead" xfId="276"/>
    <cellStyle name="_TableSuperHead_Model 03_21_02 Base Case No Weights" xfId="277"/>
    <cellStyle name="_TableSuperHead_Model 03_21_02 Base Case No Weights 2" xfId="278"/>
    <cellStyle name="_U - Other LT Liabilities" xfId="279"/>
    <cellStyle name="_U - Other LT Liabilities 2" xfId="280"/>
    <cellStyle name="_U - Other LT Liabilities 2 2" xfId="281"/>
    <cellStyle name="_U - Other LT Liabilities 2 2 2" xfId="282"/>
    <cellStyle name="_U - Other LT Liabilities 2 3" xfId="283"/>
    <cellStyle name="_U - Other LT Liabilities 3" xfId="284"/>
    <cellStyle name="_U - Other LT Liabilities 3 2" xfId="285"/>
    <cellStyle name="_U - Other LT Liabilities 4" xfId="286"/>
    <cellStyle name="_Xcel Cash Flow 6-30-09" xfId="287"/>
    <cellStyle name="~Capacity (0)" xfId="288"/>
    <cellStyle name="~Capacity (1)" xfId="289"/>
    <cellStyle name="~Escalation" xfId="290"/>
    <cellStyle name="~Gas (0)" xfId="291"/>
    <cellStyle name="~Gas Price" xfId="292"/>
    <cellStyle name="~Power (0)" xfId="293"/>
    <cellStyle name="~Power Price" xfId="294"/>
    <cellStyle name="_x0010_“+ˆÉ•?pý¤" xfId="295"/>
    <cellStyle name="20% - Accent1 2" xfId="296"/>
    <cellStyle name="20% - Accent1 3" xfId="297"/>
    <cellStyle name="20% - Accent2 2" xfId="298"/>
    <cellStyle name="20% - Accent2 3" xfId="299"/>
    <cellStyle name="20% - Accent3 2" xfId="300"/>
    <cellStyle name="20% - Accent3 3" xfId="301"/>
    <cellStyle name="20% - Accent4 2" xfId="302"/>
    <cellStyle name="20% - Accent4 3" xfId="303"/>
    <cellStyle name="20% - Accent5 2" xfId="304"/>
    <cellStyle name="20% - Accent6 2" xfId="305"/>
    <cellStyle name="20% - Accent6 3" xfId="306"/>
    <cellStyle name="40% - Accent1 2" xfId="307"/>
    <cellStyle name="40% - Accent1 3" xfId="308"/>
    <cellStyle name="40% - Accent2 2" xfId="309"/>
    <cellStyle name="40% - Accent3 2" xfId="310"/>
    <cellStyle name="40% - Accent3 3" xfId="311"/>
    <cellStyle name="40% - Accent4 2" xfId="312"/>
    <cellStyle name="40% - Accent4 3" xfId="313"/>
    <cellStyle name="40% - Accent5 2" xfId="314"/>
    <cellStyle name="40% - Accent5 3" xfId="315"/>
    <cellStyle name="40% - Accent6 2" xfId="316"/>
    <cellStyle name="40% - Accent6 3" xfId="317"/>
    <cellStyle name="60% - Accent1 2" xfId="318"/>
    <cellStyle name="60% - Accent1 3" xfId="319"/>
    <cellStyle name="60% - Accent1 4" xfId="320"/>
    <cellStyle name="60% - Accent2 2" xfId="321"/>
    <cellStyle name="60% - Accent2 3" xfId="322"/>
    <cellStyle name="60% - Accent2 4" xfId="323"/>
    <cellStyle name="60% - Accent3 2" xfId="324"/>
    <cellStyle name="60% - Accent3 3" xfId="325"/>
    <cellStyle name="60% - Accent3 4" xfId="326"/>
    <cellStyle name="60% - Accent4 2" xfId="327"/>
    <cellStyle name="60% - Accent4 3" xfId="328"/>
    <cellStyle name="60% - Accent4 4" xfId="329"/>
    <cellStyle name="60% - Accent5 2" xfId="330"/>
    <cellStyle name="60% - Accent5 3" xfId="331"/>
    <cellStyle name="60% - Accent5 4" xfId="332"/>
    <cellStyle name="60% - Accent6 2" xfId="333"/>
    <cellStyle name="60% - Accent6 3" xfId="334"/>
    <cellStyle name="60% - Accent6 4" xfId="335"/>
    <cellStyle name="Accent1 2" xfId="336"/>
    <cellStyle name="Accent1 3" xfId="337"/>
    <cellStyle name="Accent2 2" xfId="338"/>
    <cellStyle name="Accent2 3" xfId="339"/>
    <cellStyle name="Accent3 2" xfId="340"/>
    <cellStyle name="Accent3 3" xfId="341"/>
    <cellStyle name="Accent4 2" xfId="342"/>
    <cellStyle name="Accent4 3" xfId="343"/>
    <cellStyle name="Accent5 2" xfId="344"/>
    <cellStyle name="Accent5 3" xfId="345"/>
    <cellStyle name="Accent6 2" xfId="346"/>
    <cellStyle name="Accent6 3" xfId="347"/>
    <cellStyle name="Actual Date" xfId="348"/>
    <cellStyle name="Actual Date 2" xfId="349"/>
    <cellStyle name="adjusted" xfId="350"/>
    <cellStyle name="Bad 2" xfId="351"/>
    <cellStyle name="Bad 3" xfId="352"/>
    <cellStyle name="Border Heavy" xfId="353"/>
    <cellStyle name="Border Heavy 2" xfId="354"/>
    <cellStyle name="Border Thin" xfId="355"/>
    <cellStyle name="Border Thin 2" xfId="356"/>
    <cellStyle name="Calc Currency (0)" xfId="357"/>
    <cellStyle name="Calc Currency (0) 2" xfId="358"/>
    <cellStyle name="Calculation 2" xfId="359"/>
    <cellStyle name="Calculation 3" xfId="360"/>
    <cellStyle name="Cancel" xfId="361"/>
    <cellStyle name="Check Cell 2" xfId="362"/>
    <cellStyle name="Check Cell 3" xfId="363"/>
    <cellStyle name="Column.Head" xfId="364"/>
    <cellStyle name="Comma [0] 2" xfId="365"/>
    <cellStyle name="Comma [0] 2 2" xfId="366"/>
    <cellStyle name="Comma [0] 2 2 2" xfId="367"/>
    <cellStyle name="Comma [0] 2 3" xfId="368"/>
    <cellStyle name="Comma [0] 2 4" xfId="369"/>
    <cellStyle name="Comma [0] 3" xfId="370"/>
    <cellStyle name="Comma [0] 3 2" xfId="371"/>
    <cellStyle name="Comma [0] 4" xfId="372"/>
    <cellStyle name="Comma [0] 5" xfId="373"/>
    <cellStyle name="Comma [1]" xfId="374"/>
    <cellStyle name="Comma [2]" xfId="375"/>
    <cellStyle name="Comma [2] 2" xfId="376"/>
    <cellStyle name="Comma [3]" xfId="377"/>
    <cellStyle name="Comma 0 [0]" xfId="378"/>
    <cellStyle name="Comma 0 [0] 2" xfId="379"/>
    <cellStyle name="Comma 10" xfId="380"/>
    <cellStyle name="Comma 11" xfId="381"/>
    <cellStyle name="Comma 12" xfId="382"/>
    <cellStyle name="Comma 13" xfId="383"/>
    <cellStyle name="Comma 14" xfId="384"/>
    <cellStyle name="Comma 15" xfId="385"/>
    <cellStyle name="Comma 16" xfId="386"/>
    <cellStyle name="Comma 17" xfId="387"/>
    <cellStyle name="Comma 2" xfId="388"/>
    <cellStyle name="Comma 2 2" xfId="389"/>
    <cellStyle name="Comma 2 2 2" xfId="390"/>
    <cellStyle name="Comma 2 2 2 2" xfId="391"/>
    <cellStyle name="Comma 2 3" xfId="392"/>
    <cellStyle name="Comma 2 4" xfId="393"/>
    <cellStyle name="Comma 2 5" xfId="394"/>
    <cellStyle name="Comma 2 6" xfId="395"/>
    <cellStyle name="Comma 2 7" xfId="396"/>
    <cellStyle name="Comma 2 8" xfId="397"/>
    <cellStyle name="Comma 2_BB Abatement (2)" xfId="398"/>
    <cellStyle name="Comma 3" xfId="399"/>
    <cellStyle name="Comma 3 2" xfId="400"/>
    <cellStyle name="Comma 3 3" xfId="401"/>
    <cellStyle name="Comma 4" xfId="402"/>
    <cellStyle name="Comma 4 2" xfId="403"/>
    <cellStyle name="Comma 4 2 2" xfId="404"/>
    <cellStyle name="Comma 4 3" xfId="405"/>
    <cellStyle name="Comma 4 4" xfId="406"/>
    <cellStyle name="Comma 5" xfId="407"/>
    <cellStyle name="Comma 5 2" xfId="408"/>
    <cellStyle name="Comma 5 2 2" xfId="409"/>
    <cellStyle name="Comma 5 3" xfId="410"/>
    <cellStyle name="Comma 6" xfId="411"/>
    <cellStyle name="Comma 6 2" xfId="412"/>
    <cellStyle name="Comma 7" xfId="413"/>
    <cellStyle name="Comma 8" xfId="414"/>
    <cellStyle name="Comma 9" xfId="415"/>
    <cellStyle name="Comma0" xfId="416"/>
    <cellStyle name="Comma0 2" xfId="417"/>
    <cellStyle name="Comma0 2 2" xfId="418"/>
    <cellStyle name="Comma0 2 2 2" xfId="419"/>
    <cellStyle name="Comma0 2 3" xfId="420"/>
    <cellStyle name="Comma0 3" xfId="421"/>
    <cellStyle name="Comma0 3 2" xfId="422"/>
    <cellStyle name="Comma0 4" xfId="423"/>
    <cellStyle name="ConvVer" xfId="424"/>
    <cellStyle name="Copied" xfId="425"/>
    <cellStyle name="COSS" xfId="426"/>
    <cellStyle name="Currency [2]" xfId="427"/>
    <cellStyle name="Currency [3]" xfId="428"/>
    <cellStyle name="Currency 2" xfId="429"/>
    <cellStyle name="Currency 2 2" xfId="430"/>
    <cellStyle name="Currency 2 3" xfId="431"/>
    <cellStyle name="Currency 2 4" xfId="432"/>
    <cellStyle name="Currency 2 5" xfId="433"/>
    <cellStyle name="Currency 3" xfId="434"/>
    <cellStyle name="Currency 3 2" xfId="435"/>
    <cellStyle name="Currency 4" xfId="436"/>
    <cellStyle name="Currency0" xfId="437"/>
    <cellStyle name="Currency0 2" xfId="438"/>
    <cellStyle name="Currency0 2 2" xfId="439"/>
    <cellStyle name="Currency0 2 2 2" xfId="440"/>
    <cellStyle name="Currency0 2 3" xfId="441"/>
    <cellStyle name="Currency0 3" xfId="442"/>
    <cellStyle name="Currency0 3 2" xfId="443"/>
    <cellStyle name="Currency0 4" xfId="444"/>
    <cellStyle name="Date" xfId="445"/>
    <cellStyle name="Date 2" xfId="446"/>
    <cellStyle name="Date 2 2" xfId="447"/>
    <cellStyle name="Date 2 2 2" xfId="448"/>
    <cellStyle name="Date 2 3" xfId="449"/>
    <cellStyle name="Date 3" xfId="450"/>
    <cellStyle name="Date 3 2" xfId="451"/>
    <cellStyle name="Date 4" xfId="452"/>
    <cellStyle name="decimal" xfId="453"/>
    <cellStyle name="Dot" xfId="454"/>
    <cellStyle name="Entered" xfId="455"/>
    <cellStyle name="Escalation" xfId="456"/>
    <cellStyle name="Explanatory Text 2" xfId="457"/>
    <cellStyle name="Fixed" xfId="458"/>
    <cellStyle name="Fixed 2" xfId="459"/>
    <cellStyle name="Fixed 2 2" xfId="460"/>
    <cellStyle name="Fixed 2 2 2" xfId="461"/>
    <cellStyle name="Fixed 2 3" xfId="462"/>
    <cellStyle name="Fixed 3" xfId="463"/>
    <cellStyle name="Fixed 3 2" xfId="464"/>
    <cellStyle name="Fixed 4" xfId="465"/>
    <cellStyle name="Good 2" xfId="466"/>
    <cellStyle name="Good 3" xfId="467"/>
    <cellStyle name="Grey" xfId="468"/>
    <cellStyle name="Grey 2" xfId="469"/>
    <cellStyle name="HEADER" xfId="470"/>
    <cellStyle name="Header1" xfId="471"/>
    <cellStyle name="Header1 2" xfId="472"/>
    <cellStyle name="Header2" xfId="473"/>
    <cellStyle name="Header2 2" xfId="474"/>
    <cellStyle name="Heading" xfId="475"/>
    <cellStyle name="Heading 1 2" xfId="476"/>
    <cellStyle name="Heading 1 3" xfId="477"/>
    <cellStyle name="Heading 2 2" xfId="478"/>
    <cellStyle name="Heading 2 3" xfId="479"/>
    <cellStyle name="Heading 3 2" xfId="480"/>
    <cellStyle name="Heading 3 3" xfId="481"/>
    <cellStyle name="Heading 4 2" xfId="482"/>
    <cellStyle name="Heading 4 3" xfId="483"/>
    <cellStyle name="Heading1" xfId="484"/>
    <cellStyle name="Heading1 2" xfId="485"/>
    <cellStyle name="Heading1 2 2" xfId="486"/>
    <cellStyle name="Heading1 2 2 2" xfId="487"/>
    <cellStyle name="Heading1 2 3" xfId="488"/>
    <cellStyle name="Heading1 3" xfId="489"/>
    <cellStyle name="Heading1 3 2" xfId="490"/>
    <cellStyle name="Heading1 4" xfId="491"/>
    <cellStyle name="Heading2" xfId="492"/>
    <cellStyle name="Heading2 2" xfId="493"/>
    <cellStyle name="Heading2 2 2" xfId="494"/>
    <cellStyle name="Heading2 2 2 2" xfId="495"/>
    <cellStyle name="Heading2 2 3" xfId="496"/>
    <cellStyle name="Heading2 3" xfId="497"/>
    <cellStyle name="Heading2 3 2" xfId="498"/>
    <cellStyle name="Heading2 4" xfId="499"/>
    <cellStyle name="HEADINGS" xfId="500"/>
    <cellStyle name="Hidden" xfId="501"/>
    <cellStyle name="HIGHLIGHT" xfId="502"/>
    <cellStyle name="Input [yellow]" xfId="503"/>
    <cellStyle name="Input [yellow] 2" xfId="504"/>
    <cellStyle name="Input 2" xfId="505"/>
    <cellStyle name="Input 3" xfId="506"/>
    <cellStyle name="Input 4" xfId="507"/>
    <cellStyle name="Input 5" xfId="508"/>
    <cellStyle name="INPUTS" xfId="509"/>
    <cellStyle name="Inputs2" xfId="510"/>
    <cellStyle name="Linked Cell 2" xfId="511"/>
    <cellStyle name="Linked Cell 3" xfId="512"/>
    <cellStyle name="m/d/yy" xfId="513"/>
    <cellStyle name="Month" xfId="514"/>
    <cellStyle name="Month-long" xfId="515"/>
    <cellStyle name="Month-short" xfId="516"/>
    <cellStyle name="Mon-yr" xfId="517"/>
    <cellStyle name="Multiple" xfId="518"/>
    <cellStyle name="Neutral 2" xfId="519"/>
    <cellStyle name="Neutral 3" xfId="520"/>
    <cellStyle name="Neutral 4" xfId="521"/>
    <cellStyle name="no dec" xfId="522"/>
    <cellStyle name="Normal" xfId="0" builtinId="0"/>
    <cellStyle name="Normal - Style1" xfId="523"/>
    <cellStyle name="Normal - Style1 2" xfId="524"/>
    <cellStyle name="Normal - Style2" xfId="525"/>
    <cellStyle name="Normal 10" xfId="526"/>
    <cellStyle name="Normal 10 2" xfId="527"/>
    <cellStyle name="Normal 11" xfId="528"/>
    <cellStyle name="Normal 11 2" xfId="529"/>
    <cellStyle name="Normal 12" xfId="530"/>
    <cellStyle name="Normal 12 2" xfId="531"/>
    <cellStyle name="Normal 12 3" xfId="532"/>
    <cellStyle name="Normal 13" xfId="533"/>
    <cellStyle name="Normal 13 2" xfId="534"/>
    <cellStyle name="Normal 14" xfId="535"/>
    <cellStyle name="Normal 15" xfId="536"/>
    <cellStyle name="Normal 16" xfId="537"/>
    <cellStyle name="Normal 17" xfId="538"/>
    <cellStyle name="Normal 18" xfId="539"/>
    <cellStyle name="Normal 19" xfId="540"/>
    <cellStyle name="Normal 2" xfId="541"/>
    <cellStyle name="Normal 2 2" xfId="542"/>
    <cellStyle name="Normal 2 2 2" xfId="543"/>
    <cellStyle name="Normal 2 2 2 2" xfId="544"/>
    <cellStyle name="Normal 2 2 2 2 2" xfId="545"/>
    <cellStyle name="Normal 2 2 2 3" xfId="546"/>
    <cellStyle name="Normal 2 2 3" xfId="547"/>
    <cellStyle name="Normal 2 2 4" xfId="548"/>
    <cellStyle name="Normal 2 3" xfId="549"/>
    <cellStyle name="Normal 2 3 2" xfId="550"/>
    <cellStyle name="Normal 2 4" xfId="551"/>
    <cellStyle name="Normal 2 5" xfId="552"/>
    <cellStyle name="Normal 2 6" xfId="553"/>
    <cellStyle name="Normal 2 7" xfId="554"/>
    <cellStyle name="Normal 2_Attach D.1 - Monti CF_PV FV Sch H 3 (ARO Calc)" xfId="555"/>
    <cellStyle name="Normal 20" xfId="556"/>
    <cellStyle name="Normal 21" xfId="557"/>
    <cellStyle name="Normal 22" xfId="558"/>
    <cellStyle name="Normal 23" xfId="559"/>
    <cellStyle name="Normal 24" xfId="560"/>
    <cellStyle name="Normal 25" xfId="561"/>
    <cellStyle name="Normal 26" xfId="562"/>
    <cellStyle name="Normal 26 2" xfId="563"/>
    <cellStyle name="Normal 27" xfId="564"/>
    <cellStyle name="Normal 28" xfId="565"/>
    <cellStyle name="Normal 29" xfId="566"/>
    <cellStyle name="Normal 3" xfId="567"/>
    <cellStyle name="Normal 3 2" xfId="568"/>
    <cellStyle name="Normal 3 2 2" xfId="569"/>
    <cellStyle name="Normal 3 3" xfId="570"/>
    <cellStyle name="Normal 3 4" xfId="571"/>
    <cellStyle name="Normal 30" xfId="572"/>
    <cellStyle name="Normal 31" xfId="573"/>
    <cellStyle name="Normal 32" xfId="574"/>
    <cellStyle name="Normal 33" xfId="575"/>
    <cellStyle name="Normal 34" xfId="576"/>
    <cellStyle name="Normal 35" xfId="577"/>
    <cellStyle name="Normal 36" xfId="578"/>
    <cellStyle name="Normal 37" xfId="579"/>
    <cellStyle name="Normal 37 2" xfId="580"/>
    <cellStyle name="Normal 38" xfId="581"/>
    <cellStyle name="Normal 39" xfId="582"/>
    <cellStyle name="Normal 4" xfId="583"/>
    <cellStyle name="Normal 4 2" xfId="584"/>
    <cellStyle name="Normal 4 2 2" xfId="585"/>
    <cellStyle name="Normal 4 3" xfId="586"/>
    <cellStyle name="Normal 4 4" xfId="587"/>
    <cellStyle name="Normal 4 5" xfId="588"/>
    <cellStyle name="Normal 4_ARO calc 2009 PI 1 2 Est Cash Flow" xfId="589"/>
    <cellStyle name="Normal 40" xfId="590"/>
    <cellStyle name="Normal 41" xfId="591"/>
    <cellStyle name="Normal 42" xfId="592"/>
    <cellStyle name="Normal 43" xfId="593"/>
    <cellStyle name="Normal 44" xfId="594"/>
    <cellStyle name="Normal 45" xfId="595"/>
    <cellStyle name="Normal 46" xfId="596"/>
    <cellStyle name="Normal 47" xfId="597"/>
    <cellStyle name="Normal 48" xfId="598"/>
    <cellStyle name="Normal 49" xfId="599"/>
    <cellStyle name="Normal 5" xfId="600"/>
    <cellStyle name="Normal 5 2" xfId="601"/>
    <cellStyle name="Normal 5 2 2" xfId="602"/>
    <cellStyle name="Normal 5 3" xfId="603"/>
    <cellStyle name="Normal 5 4" xfId="604"/>
    <cellStyle name="Normal 5_ARO calc 2009 PI 1 2 Est Cash Flow" xfId="605"/>
    <cellStyle name="Normal 50" xfId="606"/>
    <cellStyle name="Normal 51" xfId="607"/>
    <cellStyle name="Normal 52" xfId="608"/>
    <cellStyle name="Normal 53" xfId="609"/>
    <cellStyle name="Normal 54" xfId="610"/>
    <cellStyle name="Normal 55" xfId="611"/>
    <cellStyle name="Normal 56" xfId="612"/>
    <cellStyle name="Normal 57" xfId="613"/>
    <cellStyle name="Normal 58" xfId="614"/>
    <cellStyle name="Normal 59" xfId="615"/>
    <cellStyle name="Normal 6" xfId="616"/>
    <cellStyle name="Normal 6 2" xfId="617"/>
    <cellStyle name="Normal 60" xfId="618"/>
    <cellStyle name="Normal 61" xfId="619"/>
    <cellStyle name="Normal 62" xfId="620"/>
    <cellStyle name="Normal 63" xfId="621"/>
    <cellStyle name="Normal 64" xfId="622"/>
    <cellStyle name="Normal 65" xfId="623"/>
    <cellStyle name="Normal 66" xfId="624"/>
    <cellStyle name="Normal 67" xfId="625"/>
    <cellStyle name="Normal 68" xfId="626"/>
    <cellStyle name="Normal 69" xfId="627"/>
    <cellStyle name="Normal 7" xfId="628"/>
    <cellStyle name="Normal 7 2" xfId="629"/>
    <cellStyle name="Normal 7 3" xfId="630"/>
    <cellStyle name="Normal 70" xfId="631"/>
    <cellStyle name="Normal 71" xfId="632"/>
    <cellStyle name="Normal 72" xfId="633"/>
    <cellStyle name="Normal 73" xfId="634"/>
    <cellStyle name="Normal 74" xfId="635"/>
    <cellStyle name="Normal 74 2" xfId="636"/>
    <cellStyle name="Normal 8" xfId="637"/>
    <cellStyle name="Normal 8 2" xfId="638"/>
    <cellStyle name="Normal 9" xfId="639"/>
    <cellStyle name="Normal 9 2" xfId="640"/>
    <cellStyle name="Note 2" xfId="641"/>
    <cellStyle name="Note 2 2" xfId="642"/>
    <cellStyle name="Note 2 3" xfId="643"/>
    <cellStyle name="Note 3" xfId="644"/>
    <cellStyle name="Note 3 2" xfId="645"/>
    <cellStyle name="Note 3 2 2" xfId="646"/>
    <cellStyle name="Note 3 3" xfId="647"/>
    <cellStyle name="Note 4" xfId="648"/>
    <cellStyle name="Note 5" xfId="649"/>
    <cellStyle name="nozero" xfId="650"/>
    <cellStyle name="nozero 2" xfId="651"/>
    <cellStyle name="nozero 2 2" xfId="652"/>
    <cellStyle name="nozero 2 2 2" xfId="653"/>
    <cellStyle name="nozero 2 3" xfId="654"/>
    <cellStyle name="nozero 3" xfId="655"/>
    <cellStyle name="nozero 3 2" xfId="656"/>
    <cellStyle name="nozero 4" xfId="657"/>
    <cellStyle name="nPlosion" xfId="658"/>
    <cellStyle name="Outlined" xfId="659"/>
    <cellStyle name="Output 2" xfId="660"/>
    <cellStyle name="Output 3" xfId="661"/>
    <cellStyle name="Page Heading Large" xfId="662"/>
    <cellStyle name="Page Heading Small" xfId="663"/>
    <cellStyle name="Page Title" xfId="664"/>
    <cellStyle name="Percent" xfId="917" builtinId="5"/>
    <cellStyle name="Percent (0)" xfId="665"/>
    <cellStyle name="Percent (0) 2" xfId="666"/>
    <cellStyle name="Percent (0) 2 2" xfId="667"/>
    <cellStyle name="Percent (0) 3" xfId="668"/>
    <cellStyle name="Percent (0) 3 2" xfId="669"/>
    <cellStyle name="Percent (0) 3 2 2" xfId="670"/>
    <cellStyle name="Percent (0) 3 3" xfId="671"/>
    <cellStyle name="Percent (0) 4" xfId="672"/>
    <cellStyle name="Percent [.00%]" xfId="673"/>
    <cellStyle name="Percent [0]" xfId="674"/>
    <cellStyle name="Percent [1]" xfId="675"/>
    <cellStyle name="Percent [2]" xfId="676"/>
    <cellStyle name="Percent [2] 2" xfId="677"/>
    <cellStyle name="Percent 1" xfId="678"/>
    <cellStyle name="Percent 10" xfId="679"/>
    <cellStyle name="Percent 100" xfId="680"/>
    <cellStyle name="Percent 101" xfId="681"/>
    <cellStyle name="Percent 102" xfId="682"/>
    <cellStyle name="Percent 103" xfId="683"/>
    <cellStyle name="Percent 104" xfId="684"/>
    <cellStyle name="Percent 105" xfId="685"/>
    <cellStyle name="Percent 106" xfId="686"/>
    <cellStyle name="Percent 107" xfId="687"/>
    <cellStyle name="Percent 108" xfId="688"/>
    <cellStyle name="Percent 109" xfId="689"/>
    <cellStyle name="Percent 11" xfId="690"/>
    <cellStyle name="Percent 110" xfId="691"/>
    <cellStyle name="Percent 111" xfId="692"/>
    <cellStyle name="Percent 112" xfId="693"/>
    <cellStyle name="Percent 113" xfId="694"/>
    <cellStyle name="Percent 114" xfId="695"/>
    <cellStyle name="Percent 115" xfId="696"/>
    <cellStyle name="Percent 116" xfId="697"/>
    <cellStyle name="Percent 117" xfId="698"/>
    <cellStyle name="Percent 118" xfId="699"/>
    <cellStyle name="Percent 119" xfId="700"/>
    <cellStyle name="Percent 12" xfId="701"/>
    <cellStyle name="Percent 120" xfId="702"/>
    <cellStyle name="Percent 121" xfId="703"/>
    <cellStyle name="Percent 122" xfId="704"/>
    <cellStyle name="Percent 123" xfId="705"/>
    <cellStyle name="Percent 124" xfId="706"/>
    <cellStyle name="Percent 125" xfId="707"/>
    <cellStyle name="Percent 126" xfId="708"/>
    <cellStyle name="Percent 127" xfId="709"/>
    <cellStyle name="Percent 128" xfId="710"/>
    <cellStyle name="Percent 129" xfId="711"/>
    <cellStyle name="Percent 13" xfId="712"/>
    <cellStyle name="Percent 130" xfId="713"/>
    <cellStyle name="Percent 131" xfId="714"/>
    <cellStyle name="Percent 132" xfId="715"/>
    <cellStyle name="Percent 133" xfId="716"/>
    <cellStyle name="Percent 134" xfId="717"/>
    <cellStyle name="Percent 135" xfId="718"/>
    <cellStyle name="Percent 136" xfId="719"/>
    <cellStyle name="Percent 137" xfId="720"/>
    <cellStyle name="Percent 138" xfId="721"/>
    <cellStyle name="Percent 139" xfId="722"/>
    <cellStyle name="Percent 14" xfId="723"/>
    <cellStyle name="Percent 140" xfId="724"/>
    <cellStyle name="Percent 141" xfId="725"/>
    <cellStyle name="Percent 142" xfId="726"/>
    <cellStyle name="Percent 143" xfId="727"/>
    <cellStyle name="Percent 144" xfId="728"/>
    <cellStyle name="Percent 145" xfId="729"/>
    <cellStyle name="Percent 146" xfId="730"/>
    <cellStyle name="Percent 147" xfId="731"/>
    <cellStyle name="Percent 148" xfId="732"/>
    <cellStyle name="Percent 149" xfId="733"/>
    <cellStyle name="Percent 15" xfId="734"/>
    <cellStyle name="Percent 16" xfId="735"/>
    <cellStyle name="Percent 17" xfId="736"/>
    <cellStyle name="Percent 18" xfId="737"/>
    <cellStyle name="Percent 19" xfId="738"/>
    <cellStyle name="Percent 2" xfId="739"/>
    <cellStyle name="Percent 2 2" xfId="740"/>
    <cellStyle name="Percent 2 2 2" xfId="741"/>
    <cellStyle name="Percent 2 3" xfId="742"/>
    <cellStyle name="Percent 2 4" xfId="743"/>
    <cellStyle name="Percent 20" xfId="744"/>
    <cellStyle name="Percent 21" xfId="745"/>
    <cellStyle name="Percent 22" xfId="746"/>
    <cellStyle name="Percent 23" xfId="747"/>
    <cellStyle name="Percent 24" xfId="748"/>
    <cellStyle name="Percent 25" xfId="749"/>
    <cellStyle name="Percent 26" xfId="750"/>
    <cellStyle name="Percent 27" xfId="751"/>
    <cellStyle name="Percent 28" xfId="752"/>
    <cellStyle name="Percent 29" xfId="753"/>
    <cellStyle name="Percent 3" xfId="754"/>
    <cellStyle name="Percent 3 2" xfId="755"/>
    <cellStyle name="Percent 3 3" xfId="756"/>
    <cellStyle name="Percent 30" xfId="757"/>
    <cellStyle name="Percent 31" xfId="758"/>
    <cellStyle name="Percent 32" xfId="759"/>
    <cellStyle name="Percent 33" xfId="760"/>
    <cellStyle name="Percent 34" xfId="761"/>
    <cellStyle name="Percent 35" xfId="762"/>
    <cellStyle name="Percent 36" xfId="763"/>
    <cellStyle name="Percent 37" xfId="764"/>
    <cellStyle name="Percent 38" xfId="765"/>
    <cellStyle name="Percent 39" xfId="766"/>
    <cellStyle name="Percent 4" xfId="767"/>
    <cellStyle name="Percent 4 2" xfId="768"/>
    <cellStyle name="Percent 40" xfId="769"/>
    <cellStyle name="Percent 41" xfId="770"/>
    <cellStyle name="Percent 42" xfId="771"/>
    <cellStyle name="Percent 43" xfId="772"/>
    <cellStyle name="Percent 44" xfId="773"/>
    <cellStyle name="Percent 45" xfId="774"/>
    <cellStyle name="Percent 46" xfId="775"/>
    <cellStyle name="Percent 47" xfId="776"/>
    <cellStyle name="Percent 48" xfId="777"/>
    <cellStyle name="Percent 49" xfId="778"/>
    <cellStyle name="Percent 5" xfId="779"/>
    <cellStyle name="Percent 50" xfId="780"/>
    <cellStyle name="Percent 51" xfId="781"/>
    <cellStyle name="Percent 52" xfId="782"/>
    <cellStyle name="Percent 53" xfId="783"/>
    <cellStyle name="Percent 54" xfId="784"/>
    <cellStyle name="Percent 55" xfId="785"/>
    <cellStyle name="Percent 56" xfId="786"/>
    <cellStyle name="Percent 57" xfId="787"/>
    <cellStyle name="Percent 58" xfId="788"/>
    <cellStyle name="Percent 59" xfId="789"/>
    <cellStyle name="Percent 6" xfId="790"/>
    <cellStyle name="Percent 6 2" xfId="791"/>
    <cellStyle name="Percent 6 2 2" xfId="792"/>
    <cellStyle name="Percent 6 3" xfId="793"/>
    <cellStyle name="Percent 60" xfId="794"/>
    <cellStyle name="Percent 61" xfId="795"/>
    <cellStyle name="Percent 62" xfId="796"/>
    <cellStyle name="Percent 63" xfId="797"/>
    <cellStyle name="Percent 64" xfId="798"/>
    <cellStyle name="Percent 65" xfId="799"/>
    <cellStyle name="Percent 66" xfId="800"/>
    <cellStyle name="Percent 67" xfId="801"/>
    <cellStyle name="Percent 68" xfId="802"/>
    <cellStyle name="Percent 69" xfId="803"/>
    <cellStyle name="Percent 7" xfId="804"/>
    <cellStyle name="Percent 7 2" xfId="805"/>
    <cellStyle name="Percent 7 2 2" xfId="806"/>
    <cellStyle name="Percent 7 3" xfId="807"/>
    <cellStyle name="Percent 70" xfId="808"/>
    <cellStyle name="Percent 71" xfId="809"/>
    <cellStyle name="Percent 72" xfId="810"/>
    <cellStyle name="Percent 73" xfId="811"/>
    <cellStyle name="Percent 74" xfId="812"/>
    <cellStyle name="Percent 75" xfId="813"/>
    <cellStyle name="Percent 76" xfId="814"/>
    <cellStyle name="Percent 77" xfId="815"/>
    <cellStyle name="Percent 78" xfId="816"/>
    <cellStyle name="Percent 79" xfId="817"/>
    <cellStyle name="Percent 8" xfId="818"/>
    <cellStyle name="Percent 8 2" xfId="819"/>
    <cellStyle name="Percent 80" xfId="820"/>
    <cellStyle name="Percent 81" xfId="821"/>
    <cellStyle name="Percent 82" xfId="822"/>
    <cellStyle name="Percent 83" xfId="823"/>
    <cellStyle name="Percent 84" xfId="824"/>
    <cellStyle name="Percent 85" xfId="825"/>
    <cellStyle name="Percent 86" xfId="826"/>
    <cellStyle name="Percent 87" xfId="827"/>
    <cellStyle name="Percent 88" xfId="828"/>
    <cellStyle name="Percent 89" xfId="829"/>
    <cellStyle name="Percent 9" xfId="830"/>
    <cellStyle name="Percent 90" xfId="831"/>
    <cellStyle name="Percent 91" xfId="832"/>
    <cellStyle name="Percent 92" xfId="833"/>
    <cellStyle name="Percent 93" xfId="834"/>
    <cellStyle name="Percent 94" xfId="835"/>
    <cellStyle name="Percent 95" xfId="836"/>
    <cellStyle name="Percent 96" xfId="837"/>
    <cellStyle name="Percent 97" xfId="838"/>
    <cellStyle name="Percent 98" xfId="839"/>
    <cellStyle name="Percent 99" xfId="840"/>
    <cellStyle name="Percent Hard" xfId="841"/>
    <cellStyle name="Power Price" xfId="842"/>
    <cellStyle name="Present Value" xfId="843"/>
    <cellStyle name="PSChar" xfId="844"/>
    <cellStyle name="PSDate" xfId="845"/>
    <cellStyle name="PSDec" xfId="846"/>
    <cellStyle name="PSHeading" xfId="847"/>
    <cellStyle name="PSInt" xfId="848"/>
    <cellStyle name="PSSpacer" xfId="849"/>
    <cellStyle name="RangeBelow" xfId="850"/>
    <cellStyle name="Reports" xfId="851"/>
    <cellStyle name="RevList" xfId="852"/>
    <cellStyle name="SAPBEXaggData" xfId="853"/>
    <cellStyle name="SAPBEXaggItem" xfId="854"/>
    <cellStyle name="SAPBEXstdData" xfId="855"/>
    <cellStyle name="SAPBEXstdItem" xfId="856"/>
    <cellStyle name="Section Heading-Large" xfId="857"/>
    <cellStyle name="Section Heading-Small" xfId="858"/>
    <cellStyle name="Shaded" xfId="859"/>
    <cellStyle name="Shading" xfId="860"/>
    <cellStyle name="SMALL HEADINGS" xfId="861"/>
    <cellStyle name="Style 1" xfId="862"/>
    <cellStyle name="Style 22" xfId="863"/>
    <cellStyle name="SUB HEADING" xfId="864"/>
    <cellStyle name="SubRoutine" xfId="865"/>
    <cellStyle name="Subtotal" xfId="866"/>
    <cellStyle name="Table Col Head" xfId="867"/>
    <cellStyle name="Table Sub Head" xfId="868"/>
    <cellStyle name="Table Title" xfId="869"/>
    <cellStyle name="Table Units" xfId="870"/>
    <cellStyle name="Tabs" xfId="871"/>
    <cellStyle name="þ(Î'_x000c_ïþ÷_x000c_âþÖ_x0006__x0002_Þ”_x0013__x0007__x0001__x0001_" xfId="872"/>
    <cellStyle name="þ(Î'_x000c_ïþ÷_x000c_âþÖ_x0006__x0002_Þ”_x0013__x0007__x0001__x0001_ 2" xfId="873"/>
    <cellStyle name="þ(Î'_x000c_ïþ÷_x000c_âþÖ_x0006__x0002_Þ”_x0013__x0007__x0001__x0001_ 2 2" xfId="874"/>
    <cellStyle name="þ(Î'_x000c_ïþ÷_x000c_âþÖ_x0006__x0002_Þ”_x0013__x0007__x0001__x0001_ 2 2 2" xfId="875"/>
    <cellStyle name="þ(Î'_x000c_ïþ÷_x000c_âþÖ_x0006__x0002_Þ”_x0013__x0007__x0001__x0001_ 2 3" xfId="876"/>
    <cellStyle name="þ(Î'_x000c_ïþ÷_x000c_âþÖ_x0006__x0002_Þ”_x0013__x0007__x0001__x0001_ 3" xfId="877"/>
    <cellStyle name="þ(Î'_x000c_ïþ÷_x000c_âþÖ_x0006__x0002_Þ”_x0013__x0007__x0001__x0001_ 3 2" xfId="878"/>
    <cellStyle name="þ(Î'_x000c_ïþ÷_x000c_âþÖ_x0006__x0002_Þ”_x0013__x0007__x0001__x0001_ 4" xfId="879"/>
    <cellStyle name="Thousands" xfId="880"/>
    <cellStyle name="Thousands 2" xfId="881"/>
    <cellStyle name="Thousands 2 2" xfId="882"/>
    <cellStyle name="Thousands 2 2 2" xfId="883"/>
    <cellStyle name="Thousands 2 3" xfId="884"/>
    <cellStyle name="Thousands 3" xfId="885"/>
    <cellStyle name="Thousands 3 2" xfId="886"/>
    <cellStyle name="Thousands 4" xfId="887"/>
    <cellStyle name="Thousands1" xfId="888"/>
    <cellStyle name="Thousands1 2" xfId="889"/>
    <cellStyle name="Thousands1 2 2" xfId="890"/>
    <cellStyle name="Thousands1 2 2 2" xfId="891"/>
    <cellStyle name="Thousands1 2 3" xfId="892"/>
    <cellStyle name="Thousands1 3" xfId="893"/>
    <cellStyle name="Thousands1 3 2" xfId="894"/>
    <cellStyle name="Thousands1 4" xfId="895"/>
    <cellStyle name="Tickmark" xfId="896"/>
    <cellStyle name="Title 2" xfId="897"/>
    <cellStyle name="Title 3" xfId="898"/>
    <cellStyle name="Title 4" xfId="899"/>
    <cellStyle name="Total 2" xfId="900"/>
    <cellStyle name="Total 3" xfId="901"/>
    <cellStyle name="Total 3 2" xfId="902"/>
    <cellStyle name="Total 3 2 2" xfId="903"/>
    <cellStyle name="Total 3 3" xfId="904"/>
    <cellStyle name="Total 4" xfId="905"/>
    <cellStyle name="Total 4 2" xfId="906"/>
    <cellStyle name="Total 5" xfId="907"/>
    <cellStyle name="ubordinated Debt" xfId="908"/>
    <cellStyle name="UNITS" xfId="909"/>
    <cellStyle name="Unprot" xfId="910"/>
    <cellStyle name="Unprot 2" xfId="911"/>
    <cellStyle name="Unprot$" xfId="912"/>
    <cellStyle name="Unprotect" xfId="913"/>
    <cellStyle name="UNSHADED" xfId="914"/>
    <cellStyle name="Warning Text 2" xfId="915"/>
    <cellStyle name="Year" xfId="9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Normal="100" workbookViewId="0">
      <selection activeCell="J18" sqref="J18"/>
    </sheetView>
  </sheetViews>
  <sheetFormatPr defaultRowHeight="15"/>
  <cols>
    <col min="2" max="2" width="13" customWidth="1"/>
    <col min="3" max="3" width="25.7109375" customWidth="1"/>
    <col min="4" max="4" width="35.28515625" customWidth="1"/>
    <col min="5" max="5" width="11" customWidth="1"/>
    <col min="6" max="6" width="10.7109375" bestFit="1" customWidth="1"/>
  </cols>
  <sheetData>
    <row r="1" spans="1:6">
      <c r="A1" s="8" t="s">
        <v>19</v>
      </c>
      <c r="B1" s="8"/>
      <c r="C1" s="8"/>
      <c r="D1" s="8"/>
      <c r="E1" s="8"/>
      <c r="F1" s="8"/>
    </row>
    <row r="2" spans="1:6">
      <c r="A2" s="8" t="s">
        <v>34</v>
      </c>
      <c r="B2" s="8"/>
      <c r="C2" s="8"/>
      <c r="D2" s="8"/>
      <c r="E2" s="8"/>
      <c r="F2" s="8"/>
    </row>
    <row r="3" spans="1:6">
      <c r="E3" s="3" t="s">
        <v>20</v>
      </c>
      <c r="F3" s="10" t="s">
        <v>37</v>
      </c>
    </row>
    <row r="4" spans="1:6">
      <c r="E4" s="3" t="s">
        <v>21</v>
      </c>
      <c r="F4" s="10" t="s">
        <v>35</v>
      </c>
    </row>
    <row r="5" spans="1:6">
      <c r="A5" s="4" t="s">
        <v>22</v>
      </c>
      <c r="B5" s="4" t="s">
        <v>23</v>
      </c>
      <c r="C5" s="4" t="s">
        <v>24</v>
      </c>
      <c r="D5" s="4" t="s">
        <v>25</v>
      </c>
      <c r="E5" s="5" t="s">
        <v>26</v>
      </c>
      <c r="F5" s="5" t="s">
        <v>36</v>
      </c>
    </row>
    <row r="6" spans="1:6">
      <c r="A6" s="1">
        <v>1025</v>
      </c>
      <c r="B6" t="s">
        <v>27</v>
      </c>
      <c r="C6" t="s">
        <v>29</v>
      </c>
      <c r="D6" s="2" t="s">
        <v>0</v>
      </c>
      <c r="E6" s="7">
        <v>42</v>
      </c>
      <c r="F6" s="9">
        <f>1/E6</f>
        <v>2.3809523809523808E-2</v>
      </c>
    </row>
    <row r="7" spans="1:6">
      <c r="A7" s="1">
        <v>1070</v>
      </c>
      <c r="B7" t="s">
        <v>27</v>
      </c>
      <c r="C7" t="s">
        <v>30</v>
      </c>
      <c r="D7" s="2" t="s">
        <v>1</v>
      </c>
      <c r="E7" s="7">
        <v>40</v>
      </c>
      <c r="F7" s="9">
        <f t="shared" ref="F7:F25" si="0">1/E7</f>
        <v>2.5000000000000001E-2</v>
      </c>
    </row>
    <row r="8" spans="1:6">
      <c r="A8" s="1">
        <v>1075</v>
      </c>
      <c r="B8" t="s">
        <v>27</v>
      </c>
      <c r="C8" t="s">
        <v>30</v>
      </c>
      <c r="D8" s="2" t="s">
        <v>2</v>
      </c>
      <c r="E8" s="7">
        <v>40</v>
      </c>
      <c r="F8" s="9">
        <f t="shared" si="0"/>
        <v>2.5000000000000001E-2</v>
      </c>
    </row>
    <row r="9" spans="1:6">
      <c r="A9" s="1">
        <v>1085</v>
      </c>
      <c r="B9" t="s">
        <v>27</v>
      </c>
      <c r="C9" t="s">
        <v>30</v>
      </c>
      <c r="D9" s="2" t="s">
        <v>3</v>
      </c>
      <c r="E9" s="7">
        <v>30</v>
      </c>
      <c r="F9" s="9">
        <f t="shared" si="0"/>
        <v>3.3333333333333333E-2</v>
      </c>
    </row>
    <row r="10" spans="1:6">
      <c r="A10" s="1">
        <v>1095</v>
      </c>
      <c r="B10" t="s">
        <v>27</v>
      </c>
      <c r="C10" t="s">
        <v>30</v>
      </c>
      <c r="D10" s="2" t="s">
        <v>4</v>
      </c>
      <c r="E10" s="7">
        <v>25</v>
      </c>
      <c r="F10" s="9">
        <f t="shared" si="0"/>
        <v>0.04</v>
      </c>
    </row>
    <row r="11" spans="1:6">
      <c r="A11" s="1">
        <v>1155</v>
      </c>
      <c r="B11" t="s">
        <v>27</v>
      </c>
      <c r="C11" t="s">
        <v>29</v>
      </c>
      <c r="D11" s="2" t="s">
        <v>5</v>
      </c>
      <c r="E11" s="7">
        <v>30</v>
      </c>
      <c r="F11" s="9">
        <f t="shared" si="0"/>
        <v>3.3333333333333333E-2</v>
      </c>
    </row>
    <row r="12" spans="1:6">
      <c r="A12" s="1">
        <v>1160</v>
      </c>
      <c r="B12" t="s">
        <v>27</v>
      </c>
      <c r="C12" t="s">
        <v>30</v>
      </c>
      <c r="D12" s="2" t="s">
        <v>6</v>
      </c>
      <c r="E12" s="7">
        <v>30</v>
      </c>
      <c r="F12" s="9">
        <f t="shared" si="0"/>
        <v>3.3333333333333333E-2</v>
      </c>
    </row>
    <row r="13" spans="1:6">
      <c r="A13" s="1">
        <v>1185</v>
      </c>
      <c r="B13" t="s">
        <v>27</v>
      </c>
      <c r="C13" t="s">
        <v>31</v>
      </c>
      <c r="D13" s="2" t="s">
        <v>7</v>
      </c>
      <c r="E13" s="7">
        <v>30</v>
      </c>
      <c r="F13" s="9">
        <f t="shared" si="0"/>
        <v>3.3333333333333333E-2</v>
      </c>
    </row>
    <row r="14" spans="1:6">
      <c r="A14" s="1">
        <v>1250</v>
      </c>
      <c r="B14" t="s">
        <v>28</v>
      </c>
      <c r="C14" t="s">
        <v>29</v>
      </c>
      <c r="D14" s="2" t="s">
        <v>8</v>
      </c>
      <c r="E14" s="7">
        <v>42</v>
      </c>
      <c r="F14" s="9">
        <f t="shared" si="0"/>
        <v>2.3809523809523808E-2</v>
      </c>
    </row>
    <row r="15" spans="1:6">
      <c r="A15" s="1">
        <v>1255</v>
      </c>
      <c r="B15" t="s">
        <v>28</v>
      </c>
      <c r="C15" t="s">
        <v>29</v>
      </c>
      <c r="D15" s="2" t="s">
        <v>9</v>
      </c>
      <c r="E15" s="7">
        <v>42</v>
      </c>
      <c r="F15" s="9">
        <f t="shared" si="0"/>
        <v>2.3809523809523808E-2</v>
      </c>
    </row>
    <row r="16" spans="1:6">
      <c r="A16" s="1">
        <v>1325</v>
      </c>
      <c r="B16" t="s">
        <v>28</v>
      </c>
      <c r="C16" t="s">
        <v>32</v>
      </c>
      <c r="D16" s="2" t="s">
        <v>10</v>
      </c>
      <c r="E16" s="7">
        <v>25</v>
      </c>
      <c r="F16" s="9">
        <f t="shared" si="0"/>
        <v>0.04</v>
      </c>
    </row>
    <row r="17" spans="1:6">
      <c r="A17" s="1">
        <v>1335</v>
      </c>
      <c r="B17" t="s">
        <v>28</v>
      </c>
      <c r="C17" t="s">
        <v>33</v>
      </c>
      <c r="D17" s="2" t="s">
        <v>11</v>
      </c>
      <c r="E17" s="7">
        <v>25</v>
      </c>
      <c r="F17" s="9">
        <f t="shared" si="0"/>
        <v>0.04</v>
      </c>
    </row>
    <row r="18" spans="1:6">
      <c r="A18" s="1">
        <v>1340</v>
      </c>
      <c r="B18" t="s">
        <v>28</v>
      </c>
      <c r="C18" t="s">
        <v>33</v>
      </c>
      <c r="D18" s="2" t="s">
        <v>12</v>
      </c>
      <c r="E18" s="7">
        <v>25</v>
      </c>
      <c r="F18" s="9">
        <f t="shared" si="0"/>
        <v>0.04</v>
      </c>
    </row>
    <row r="19" spans="1:6">
      <c r="A19" s="1">
        <v>1415</v>
      </c>
      <c r="B19" t="s">
        <v>28</v>
      </c>
      <c r="C19" s="6" t="s">
        <v>33</v>
      </c>
      <c r="D19" s="2" t="s">
        <v>13</v>
      </c>
      <c r="E19" s="7">
        <v>50</v>
      </c>
      <c r="F19" s="9">
        <f t="shared" si="0"/>
        <v>0.02</v>
      </c>
    </row>
    <row r="20" spans="1:6">
      <c r="A20" s="1">
        <v>1420</v>
      </c>
      <c r="B20" t="s">
        <v>28</v>
      </c>
      <c r="C20" s="6" t="s">
        <v>33</v>
      </c>
      <c r="D20" s="2" t="s">
        <v>14</v>
      </c>
      <c r="E20" s="7">
        <v>50</v>
      </c>
      <c r="F20" s="9">
        <f t="shared" si="0"/>
        <v>0.02</v>
      </c>
    </row>
    <row r="21" spans="1:6">
      <c r="A21" s="1">
        <v>1435</v>
      </c>
      <c r="B21" t="s">
        <v>28</v>
      </c>
      <c r="C21" t="s">
        <v>32</v>
      </c>
      <c r="D21" s="2" t="s">
        <v>15</v>
      </c>
      <c r="E21" s="7">
        <v>25</v>
      </c>
      <c r="F21" s="9">
        <f t="shared" si="0"/>
        <v>0.04</v>
      </c>
    </row>
    <row r="22" spans="1:6">
      <c r="A22" s="1">
        <v>1445</v>
      </c>
      <c r="B22" t="s">
        <v>28</v>
      </c>
      <c r="C22" t="s">
        <v>33</v>
      </c>
      <c r="D22" s="2" t="s">
        <v>16</v>
      </c>
      <c r="E22" s="7">
        <v>25</v>
      </c>
      <c r="F22" s="9">
        <f t="shared" si="0"/>
        <v>0.04</v>
      </c>
    </row>
    <row r="23" spans="1:6">
      <c r="A23" s="1">
        <v>1450</v>
      </c>
      <c r="B23" t="s">
        <v>28</v>
      </c>
      <c r="C23" t="s">
        <v>33</v>
      </c>
      <c r="D23" s="2" t="s">
        <v>17</v>
      </c>
      <c r="E23" s="7">
        <v>25</v>
      </c>
      <c r="F23" s="9">
        <f t="shared" si="0"/>
        <v>0.04</v>
      </c>
    </row>
    <row r="24" spans="1:6">
      <c r="A24" s="1">
        <v>1455</v>
      </c>
      <c r="B24" t="s">
        <v>28</v>
      </c>
      <c r="C24" t="s">
        <v>31</v>
      </c>
      <c r="D24" s="2" t="s">
        <v>18</v>
      </c>
      <c r="E24" s="7">
        <v>40</v>
      </c>
      <c r="F24" s="9">
        <f t="shared" si="0"/>
        <v>2.5000000000000001E-2</v>
      </c>
    </row>
    <row r="25" spans="1:6">
      <c r="A25" s="1">
        <v>1465</v>
      </c>
      <c r="B25" t="s">
        <v>28</v>
      </c>
      <c r="C25" t="s">
        <v>31</v>
      </c>
      <c r="D25" s="2" t="s">
        <v>7</v>
      </c>
      <c r="E25" s="7">
        <v>30</v>
      </c>
      <c r="F25" s="9">
        <f t="shared" si="0"/>
        <v>3.3333333333333333E-2</v>
      </c>
    </row>
    <row r="26" spans="1:6" s="6" customFormat="1">
      <c r="A26" s="1"/>
      <c r="D26" s="2"/>
      <c r="E26" s="7"/>
    </row>
    <row r="27" spans="1:6" s="6" customFormat="1">
      <c r="A27" s="1"/>
      <c r="D27" s="2"/>
      <c r="E27" s="7"/>
    </row>
    <row r="28" spans="1:6" s="6" customFormat="1">
      <c r="A28" s="1"/>
      <c r="D28" s="2"/>
      <c r="E28" s="7"/>
    </row>
    <row r="29" spans="1:6" s="6" customFormat="1">
      <c r="A29" s="1"/>
      <c r="D29" s="2"/>
      <c r="E29" s="7"/>
    </row>
  </sheetData>
  <mergeCells count="2">
    <mergeCell ref="A1:F1"/>
    <mergeCell ref="A2:F2"/>
  </mergeCells>
  <printOptions horizontalCentered="1"/>
  <pageMargins left="0.7" right="0.7" top="0.75" bottom="0.75" header="0.3" footer="0.3"/>
  <pageSetup fitToHeight="0" orientation="landscape" horizontalDpi="4294967293" verticalDpi="1200" r:id="rId1"/>
  <headerFooter>
    <oddHeader>&amp;RAppendix 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D Future Investment</vt:lpstr>
      <vt:lpstr>Sheet2</vt:lpstr>
      <vt:lpstr>Sheet3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2020-02-05T01:01:10Z</cp:lastPrinted>
  <dcterms:created xsi:type="dcterms:W3CDTF">2019-12-11T22:27:16Z</dcterms:created>
  <dcterms:modified xsi:type="dcterms:W3CDTF">2020-02-05T01:01:45Z</dcterms:modified>
</cp:coreProperties>
</file>